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8" sheetId="1" r:id="rId1"/>
    <sheet name="Елецкая 8(2019)" sheetId="2" r:id="rId2"/>
    <sheet name="Елецкая 8(2020)" sheetId="3" r:id="rId3"/>
    <sheet name="Елецкая 8(2021)" sheetId="4" r:id="rId4"/>
    <sheet name="Елецкая 8(2022)" sheetId="5" r:id="rId5"/>
    <sheet name="Елец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8'!#REF!,'Елецкая 8'!#REF!</definedName>
    <definedName name="Z_6E36EA37_049E_4FAE_B719_2847CD16F858_.wvu.Rows" localSheetId="0" hidden="1">'Елецкая 8'!$42:$45</definedName>
    <definedName name="Z_73C0D023_21BD_4441_8EFA_957546C15799_.wvu.Cols" localSheetId="0" hidden="1">'Елецкая 8'!#REF!,'Елецкая 8'!#REF!</definedName>
    <definedName name="Z_73C0D023_21BD_4441_8EFA_957546C15799_.wvu.Rows" localSheetId="0" hidden="1">'Елецкая 8'!$42:$45</definedName>
    <definedName name="_xlnm.Print_Area" localSheetId="0">'Елецкая 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15" i="1"/>
  <c r="G15" i="1"/>
  <c r="E15" i="1"/>
  <c r="F9" i="1"/>
  <c r="G9" i="1"/>
  <c r="E9" i="1"/>
  <c r="F50" i="1" l="1"/>
  <c r="F55" i="1" s="1"/>
  <c r="F58" i="1" s="1"/>
  <c r="F25" i="2" s="1"/>
  <c r="F59" i="2" s="1"/>
  <c r="F25" i="3" s="1"/>
  <c r="F59" i="3" s="1"/>
  <c r="F25" i="4" s="1"/>
  <c r="F59" i="4" s="1"/>
  <c r="F30" i="5" s="1"/>
  <c r="F64" i="5" s="1"/>
  <c r="F68" i="5" s="1"/>
  <c r="E3" i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<sst xmlns="http://schemas.openxmlformats.org/spreadsheetml/2006/main" count="374" uniqueCount="96">
  <si>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</si>
  <si>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</si>
  <si>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</si>
  <si>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</si>
  <si>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</si>
  <si>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</si>
  <si>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</si>
  <si>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</si>
  <si>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</si>
  <si>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</si>
  <si>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</si>
  <si>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</si>
  <si>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</si>
  <si>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</si>
  <si>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</si>
  <si>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</si>
  <si>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</si>
  <si>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</si>
  <si>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</si>
  <si>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</si>
  <si>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</si>
  <si>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</si>
  <si>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</si>
  <si>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</si>
  <si>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</si>
  <si>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</si>
  <si>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</si>
  <si>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</si>
  <si>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</si>
  <si>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</si>
  <si>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</si>
  <si>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</si>
  <si>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</si>
  <si>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</si>
  <si>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</si>
  <si>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</si>
  <si>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</si>
  <si>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</si>
  <si>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8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</si>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</sst>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5">
          <cell r="W215">
            <v>24111.968999655808</v>
          </cell>
          <cell r="X215">
            <v>4828.2941874934077</v>
          </cell>
          <cell r="Y215">
            <v>1417.8053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Y215">
            <v>76974.133748172477</v>
          </cell>
          <cell r="BB215">
            <v>0</v>
          </cell>
          <cell r="BC215">
            <v>0</v>
          </cell>
          <cell r="CN215">
            <v>13125.267318273389</v>
          </cell>
          <cell r="CO215">
            <v>2690.1072671061229</v>
          </cell>
          <cell r="CP215">
            <v>4.12</v>
          </cell>
          <cell r="DB215">
            <v>0</v>
          </cell>
          <cell r="DG215">
            <v>11210.515979612217</v>
          </cell>
          <cell r="DU215">
            <v>101699.70218385389</v>
          </cell>
          <cell r="DV215">
            <v>21692.716595868998</v>
          </cell>
          <cell r="DW215">
            <v>30839.590499999998</v>
          </cell>
          <cell r="EK215">
            <v>0</v>
          </cell>
          <cell r="EQ215">
            <v>88632.387533864152</v>
          </cell>
          <cell r="FB215">
            <v>76947.826848044846</v>
          </cell>
          <cell r="FC215">
            <v>15736.318990133454</v>
          </cell>
          <cell r="FD215">
            <v>1513.3944000000001</v>
          </cell>
          <cell r="FL215">
            <v>0</v>
          </cell>
          <cell r="FS215">
            <v>57055.808023763326</v>
          </cell>
          <cell r="FX215">
            <v>15500.277877959332</v>
          </cell>
          <cell r="FY215">
            <v>3157.4830955658522</v>
          </cell>
          <cell r="FZ215">
            <v>0</v>
          </cell>
          <cell r="GG215">
            <v>10803.2484</v>
          </cell>
          <cell r="GL215">
            <v>10114.739668027138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5">
          <cell r="W215">
            <v>20366.020931745854</v>
          </cell>
          <cell r="X215">
            <v>6259.6168912889016</v>
          </cell>
          <cell r="Y215">
            <v>2205.3639000000003</v>
          </cell>
          <cell r="AK215">
            <v>0</v>
          </cell>
          <cell r="AV215">
            <v>16945.560000000001</v>
          </cell>
          <cell r="AY215">
            <v>95149.600487056305</v>
          </cell>
          <cell r="BM215">
            <v>4902.8</v>
          </cell>
          <cell r="BN215">
            <v>0</v>
          </cell>
          <cell r="CN215">
            <v>15070.525237548871</v>
          </cell>
          <cell r="CO215">
            <v>4671.8628236401482</v>
          </cell>
          <cell r="CP215">
            <v>0</v>
          </cell>
          <cell r="DB215">
            <v>0</v>
          </cell>
          <cell r="DG215">
            <v>23401.736788633993</v>
          </cell>
          <cell r="DU215">
            <v>78069.774931827429</v>
          </cell>
          <cell r="DV215">
            <v>24007.01636079001</v>
          </cell>
          <cell r="DW215">
            <v>22705.7526</v>
          </cell>
          <cell r="EL215">
            <v>0</v>
          </cell>
          <cell r="EQ215">
            <v>68294.381459937838</v>
          </cell>
          <cell r="FB215">
            <v>71277.82287815155</v>
          </cell>
          <cell r="FC215">
            <v>21690.883777817628</v>
          </cell>
          <cell r="FD215">
            <v>1107.6588000000002</v>
          </cell>
          <cell r="FL215">
            <v>0</v>
          </cell>
          <cell r="FS215">
            <v>42521.853941040179</v>
          </cell>
          <cell r="FX215">
            <v>13521.200819179488</v>
          </cell>
          <cell r="FY215">
            <v>4108.7442484124049</v>
          </cell>
          <cell r="FZ215">
            <v>0</v>
          </cell>
          <cell r="GG215">
            <v>1210.2911999999999</v>
          </cell>
          <cell r="GL215">
            <v>7656.3018774743186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5">
          <cell r="W215">
            <v>19904.226490988738</v>
          </cell>
          <cell r="X215">
            <v>5028.0743331135609</v>
          </cell>
          <cell r="Y215">
            <v>26524.096499999996</v>
          </cell>
          <cell r="AA215">
            <v>0</v>
          </cell>
          <cell r="AB215">
            <v>0</v>
          </cell>
          <cell r="AC215">
            <v>0</v>
          </cell>
          <cell r="AD215">
            <v>6787.7</v>
          </cell>
          <cell r="AE215">
            <v>2266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Y215">
            <v>85266.164114290732</v>
          </cell>
          <cell r="BB215">
            <v>0</v>
          </cell>
          <cell r="BC215">
            <v>0</v>
          </cell>
          <cell r="CN215">
            <v>13649.234611086105</v>
          </cell>
          <cell r="CO215">
            <v>4231.262729436693</v>
          </cell>
          <cell r="CP215">
            <v>0</v>
          </cell>
          <cell r="DB215">
            <v>0</v>
          </cell>
          <cell r="DF215">
            <v>12431.542291242235</v>
          </cell>
          <cell r="DU215">
            <v>63230.976672868826</v>
          </cell>
          <cell r="DV215">
            <v>14259.838702141968</v>
          </cell>
          <cell r="DW215">
            <v>9454.1434000000008</v>
          </cell>
          <cell r="EK215">
            <v>0</v>
          </cell>
          <cell r="EP215">
            <v>60632.532623148756</v>
          </cell>
          <cell r="FB215">
            <v>56137.408434356832</v>
          </cell>
          <cell r="FC215">
            <v>15269.197213473097</v>
          </cell>
          <cell r="FD215">
            <v>1468.0350000000001</v>
          </cell>
          <cell r="FL215">
            <v>0</v>
          </cell>
          <cell r="FS215">
            <v>32638.761637586129</v>
          </cell>
          <cell r="FX215">
            <v>9134.8244774764207</v>
          </cell>
          <cell r="FY215">
            <v>2504.7810358509687</v>
          </cell>
          <cell r="FZ215">
            <v>159.12</v>
          </cell>
          <cell r="GG215">
            <v>1210.2911999999999</v>
          </cell>
          <cell r="GL215">
            <v>5080.1954785586158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5">
          <cell r="W215">
            <v>37826.973022388935</v>
          </cell>
          <cell r="X215">
            <v>9010.8471925172671</v>
          </cell>
          <cell r="Y215">
            <v>16980.8066</v>
          </cell>
          <cell r="Z215">
            <v>0</v>
          </cell>
          <cell r="AV215">
            <v>91104.53</v>
          </cell>
          <cell r="AY215">
            <v>154017.85693175698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CN215">
            <v>14758.953754250906</v>
          </cell>
          <cell r="CO215">
            <v>4113.4268434386295</v>
          </cell>
          <cell r="CP215">
            <v>244.11</v>
          </cell>
          <cell r="DB215">
            <v>0</v>
          </cell>
          <cell r="DG215">
            <v>13320.650341422301</v>
          </cell>
          <cell r="DL215">
            <v>22922.404599999998</v>
          </cell>
          <cell r="DP215">
            <v>1603.8362499999998</v>
          </cell>
          <cell r="DT215">
            <v>2076.8831500000001</v>
          </cell>
          <cell r="DU215">
            <v>88310.632777195307</v>
          </cell>
          <cell r="DV215">
            <v>17888.630121472874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P215">
            <v>50105.513398019117</v>
          </cell>
          <cell r="EU215">
            <v>115499.66999999998</v>
          </cell>
          <cell r="EW215">
            <v>2655.4358999999999</v>
          </cell>
          <cell r="EY215">
            <v>0</v>
          </cell>
          <cell r="FA215">
            <v>0</v>
          </cell>
          <cell r="FL215">
            <v>782.85</v>
          </cell>
          <cell r="FS215">
            <v>0</v>
          </cell>
          <cell r="FV215">
            <v>101207.32</v>
          </cell>
          <cell r="FZ215">
            <v>709.28880000000004</v>
          </cell>
          <cell r="GG215">
            <v>2502.7043999999996</v>
          </cell>
          <cell r="GL21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5">
          <cell r="W215">
            <v>46386.506972923256</v>
          </cell>
          <cell r="X215">
            <v>10893.372969984317</v>
          </cell>
          <cell r="Y215">
            <v>148622.42859999998</v>
          </cell>
          <cell r="AV215">
            <v>1.4004753565348408E-7</v>
          </cell>
          <cell r="AW215">
            <v>-130187.18989999998</v>
          </cell>
          <cell r="AY215">
            <v>46945.729218852008</v>
          </cell>
          <cell r="CQ215">
            <v>25357.230322049123</v>
          </cell>
          <cell r="CR215">
            <v>6152.5824172339417</v>
          </cell>
          <cell r="CS215">
            <v>11420.36810771644</v>
          </cell>
          <cell r="DE215">
            <v>0</v>
          </cell>
          <cell r="DI215">
            <v>19936.675534305865</v>
          </cell>
          <cell r="DX215">
            <v>83266.167612696954</v>
          </cell>
          <cell r="DY215">
            <v>19336.477150027953</v>
          </cell>
          <cell r="DZ215">
            <v>12247.372199999996</v>
          </cell>
          <cell r="EA215">
            <v>0</v>
          </cell>
          <cell r="ET215">
            <v>39757.799999999988</v>
          </cell>
          <cell r="EU215">
            <v>30966.471613420836</v>
          </cell>
          <cell r="EX215">
            <v>0</v>
          </cell>
          <cell r="EY215">
            <v>0</v>
          </cell>
          <cell r="EZ215">
            <v>0</v>
          </cell>
          <cell r="FB215">
            <v>0</v>
          </cell>
          <cell r="FQ215">
            <v>188528.18114999999</v>
          </cell>
          <cell r="FR215">
            <v>0</v>
          </cell>
          <cell r="GH215">
            <v>226111.21000000002</v>
          </cell>
          <cell r="GK215">
            <v>3296.6612999999998</v>
          </cell>
          <cell r="GL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5">
          <cell r="CQ215">
            <v>6964.1390347404595</v>
          </cell>
          <cell r="CR215">
            <v>1711.0297566777949</v>
          </cell>
          <cell r="CS215">
            <v>2695.052575047654</v>
          </cell>
          <cell r="DI215">
            <v>5182.5147551224181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5">
          <cell r="W215">
            <v>101514.63642376603</v>
          </cell>
          <cell r="X215">
            <v>24818.774788263814</v>
          </cell>
          <cell r="Y215">
            <v>339849.85960000003</v>
          </cell>
          <cell r="AV215">
            <v>1.9595998385697916E-7</v>
          </cell>
          <cell r="AW215">
            <v>-245442.21230000004</v>
          </cell>
          <cell r="AX215">
            <v>101304.29687121585</v>
          </cell>
          <cell r="CT215">
            <v>58909.904999999999</v>
          </cell>
          <cell r="ED215">
            <v>111725.50999999998</v>
          </cell>
          <cell r="EE215">
            <v>13576.905785833378</v>
          </cell>
          <cell r="EF215">
            <v>4506.240130290912</v>
          </cell>
          <cell r="EG215">
            <v>20792.676150000003</v>
          </cell>
          <cell r="EH215">
            <v>0</v>
          </cell>
          <cell r="FA215">
            <v>0</v>
          </cell>
          <cell r="FB215">
            <v>3855.4281677042954</v>
          </cell>
          <cell r="FE215">
            <v>0</v>
          </cell>
          <cell r="FF215">
            <v>0</v>
          </cell>
          <cell r="FH215">
            <v>0</v>
          </cell>
          <cell r="FX215">
            <v>337443.49335</v>
          </cell>
          <cell r="FY215">
            <v>0</v>
          </cell>
          <cell r="GO215">
            <v>223912.90999999997</v>
          </cell>
          <cell r="GP215">
            <v>-32969.5</v>
          </cell>
          <cell r="GR215">
            <v>7342.4897999999994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5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5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7" ht="15.6" x14ac:dyDescent="0.3">
      <c r="A9" s="66" t="s">
        <v>8</v>
      </c>
      <c r="B9" s="67"/>
      <c r="C9" s="67"/>
      <c r="D9" s="68"/>
      <c r="E9" s="16">
        <f>SUM(E10:E14)</f>
        <v>2145683.2999999998</v>
      </c>
      <c r="F9" s="16">
        <f t="shared" ref="F9:G9" si="0">SUM(F10:F14)</f>
        <v>2041085.97</v>
      </c>
      <c r="G9" s="16">
        <f t="shared" si="0"/>
        <v>836895.4</v>
      </c>
    </row>
    <row r="10" spans="1:7" ht="13.2" customHeight="1" x14ac:dyDescent="0.3">
      <c r="A10" s="69" t="s">
        <v>9</v>
      </c>
      <c r="B10" s="70"/>
      <c r="C10" s="70"/>
      <c r="D10" s="71"/>
      <c r="E10" s="17">
        <v>946602.74</v>
      </c>
      <c r="F10" s="17">
        <v>887262.31</v>
      </c>
      <c r="G10" s="18">
        <v>318504.87</v>
      </c>
    </row>
    <row r="11" spans="1:7" ht="14.4" customHeight="1" x14ac:dyDescent="0.3">
      <c r="A11" s="69" t="s">
        <v>10</v>
      </c>
      <c r="B11" s="70"/>
      <c r="C11" s="70"/>
      <c r="D11" s="71"/>
      <c r="E11" s="17">
        <v>503091.6</v>
      </c>
      <c r="F11" s="17">
        <v>480541.93</v>
      </c>
      <c r="G11" s="18">
        <v>245815.28</v>
      </c>
    </row>
    <row r="12" spans="1:7" ht="13.95" customHeight="1" x14ac:dyDescent="0.3">
      <c r="A12" s="69" t="s">
        <v>11</v>
      </c>
      <c r="B12" s="70"/>
      <c r="C12" s="70"/>
      <c r="D12" s="71"/>
      <c r="E12" s="17">
        <v>122242.41</v>
      </c>
      <c r="F12" s="17">
        <v>112704.43</v>
      </c>
      <c r="G12" s="18">
        <v>56444.51</v>
      </c>
    </row>
    <row r="13" spans="1:7" ht="13.5" customHeight="1" x14ac:dyDescent="0.3">
      <c r="A13" s="69" t="s">
        <v>12</v>
      </c>
      <c r="B13" s="70"/>
      <c r="C13" s="70"/>
      <c r="D13" s="71"/>
      <c r="E13" s="17">
        <v>135606.82</v>
      </c>
      <c r="F13" s="17">
        <v>127741.61</v>
      </c>
      <c r="G13" s="18">
        <v>52408.57</v>
      </c>
    </row>
    <row r="14" spans="1:7" ht="14.4" customHeight="1" x14ac:dyDescent="0.3">
      <c r="A14" s="79" t="s">
        <v>13</v>
      </c>
      <c r="B14" s="79"/>
      <c r="C14" s="79"/>
      <c r="D14" s="79"/>
      <c r="E14" s="17">
        <v>438139.73</v>
      </c>
      <c r="F14" s="17">
        <v>432835.69</v>
      </c>
      <c r="G14" s="18">
        <v>163722.17000000001</v>
      </c>
    </row>
    <row r="15" spans="1:7" ht="15.6" x14ac:dyDescent="0.3">
      <c r="A15" s="87" t="s">
        <v>41</v>
      </c>
      <c r="B15" s="88"/>
      <c r="C15" s="88"/>
      <c r="D15" s="89"/>
      <c r="E15" s="16">
        <f>SUM(E16:E19)</f>
        <v>789438.76</v>
      </c>
      <c r="F15" s="16">
        <f t="shared" ref="F15:G15" si="1">SUM(F16:F19)</f>
        <v>777776.74</v>
      </c>
      <c r="G15" s="16">
        <f t="shared" si="1"/>
        <v>193386.59</v>
      </c>
    </row>
    <row r="16" spans="1:7" ht="33.6" customHeight="1" x14ac:dyDescent="0.3">
      <c r="A16" s="90" t="s">
        <v>43</v>
      </c>
      <c r="B16" s="91"/>
      <c r="C16" s="91"/>
      <c r="D16" s="92"/>
      <c r="E16" s="17">
        <v>738263.14</v>
      </c>
      <c r="F16" s="17">
        <v>728293.45</v>
      </c>
      <c r="G16" s="18">
        <v>185817.66</v>
      </c>
    </row>
    <row r="17" spans="1:9" ht="15.6" x14ac:dyDescent="0.3">
      <c r="A17" s="79" t="s">
        <v>44</v>
      </c>
      <c r="B17" s="79"/>
      <c r="C17" s="79"/>
      <c r="D17" s="79"/>
      <c r="E17" s="17">
        <v>2501.2199999999998</v>
      </c>
      <c r="F17" s="17">
        <v>2395.2800000000002</v>
      </c>
      <c r="G17" s="18">
        <v>388.84</v>
      </c>
    </row>
    <row r="18" spans="1:9" ht="15.6" x14ac:dyDescent="0.3">
      <c r="A18" s="79" t="s">
        <v>45</v>
      </c>
      <c r="B18" s="79"/>
      <c r="C18" s="79"/>
      <c r="D18" s="79"/>
      <c r="E18" s="17"/>
      <c r="F18" s="17"/>
      <c r="G18" s="18"/>
    </row>
    <row r="19" spans="1:9" ht="15.6" x14ac:dyDescent="0.3">
      <c r="A19" s="79" t="s">
        <v>46</v>
      </c>
      <c r="B19" s="79"/>
      <c r="C19" s="79"/>
      <c r="D19" s="79"/>
      <c r="E19" s="17">
        <v>48674.400000000001</v>
      </c>
      <c r="F19" s="17">
        <v>47088.01</v>
      </c>
      <c r="G19" s="18">
        <v>7180.09</v>
      </c>
    </row>
    <row r="20" spans="1:9" ht="15.6" x14ac:dyDescent="0.3">
      <c r="A20" s="78" t="s">
        <v>14</v>
      </c>
      <c r="B20" s="78"/>
      <c r="C20" s="78"/>
      <c r="D20" s="78"/>
      <c r="E20" s="17"/>
      <c r="F20" s="17"/>
      <c r="G20" s="18"/>
    </row>
    <row r="21" spans="1:9" ht="15.6" x14ac:dyDescent="0.3">
      <c r="A21" s="79" t="s">
        <v>15</v>
      </c>
      <c r="B21" s="79"/>
      <c r="C21" s="79"/>
      <c r="D21" s="79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0" t="s">
        <v>52</v>
      </c>
      <c r="B24" s="80"/>
      <c r="C24" s="80"/>
      <c r="D24" s="80"/>
      <c r="E24" s="80"/>
      <c r="F24" s="17">
        <v>-416562.44172025041</v>
      </c>
      <c r="G24" s="19"/>
      <c r="I24" s="28"/>
    </row>
    <row r="25" spans="1:9" ht="15.75" customHeight="1" x14ac:dyDescent="0.25">
      <c r="A25" s="81" t="s">
        <v>30</v>
      </c>
      <c r="B25" s="82"/>
      <c r="C25" s="82"/>
      <c r="D25" s="82"/>
      <c r="E25" s="83"/>
      <c r="F25" s="96">
        <f>SUM(F27:F31)</f>
        <v>107332.20223532169</v>
      </c>
      <c r="I25" s="28"/>
    </row>
    <row r="26" spans="1:9" ht="28.5" customHeight="1" x14ac:dyDescent="0.25">
      <c r="A26" s="84"/>
      <c r="B26" s="85"/>
      <c r="C26" s="85"/>
      <c r="D26" s="85"/>
      <c r="E26" s="86"/>
      <c r="F26" s="97"/>
      <c r="I26" s="28"/>
    </row>
    <row r="27" spans="1:9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нар'!W215</f>
        <v>24111.968999655808</v>
      </c>
      <c r="I27" s="28"/>
    </row>
    <row r="28" spans="1:9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нар'!X215</f>
        <v>4828.2941874934077</v>
      </c>
      <c r="I28" s="28"/>
    </row>
    <row r="29" spans="1:9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нар'!Y215</f>
        <v>1417.8053</v>
      </c>
      <c r="I29" s="28"/>
    </row>
    <row r="30" spans="1:9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нар'!AA215+'[1]УК ВР декабрь нар'!AB215+'[1]УК ВР декабрь нар'!AC215+'[1]УК ВР декабрь нар'!AD215+'[1]УК ВР декабрь нар'!AE215+'[1]УК ВР декабрь нар'!AF215+'[1]УК ВР декабрь нар'!AG215+'[1]УК ВР декабрь нар'!AH215+'[1]УК ВР декабрь нар'!AJ215+'[1]УК ВР декабрь нар'!AL215+'[1]УК ВР декабрь нар'!AN215+'[1]УК ВР декабрь нар'!AO215+'[1]УК ВР декабрь нар'!AP215+'[1]УК ВР декабрь нар'!AQ215+'[1]УК ВР декабрь нар'!AR215+'[1]УК ВР декабрь нар'!AT215</f>
        <v>0</v>
      </c>
      <c r="I30" s="28"/>
    </row>
    <row r="31" spans="1:9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нар'!AY215</f>
        <v>76974.133748172477</v>
      </c>
      <c r="I31" s="28"/>
    </row>
    <row r="32" spans="1:9" ht="15.75" customHeight="1" x14ac:dyDescent="0.25">
      <c r="A32" s="81" t="s">
        <v>33</v>
      </c>
      <c r="B32" s="82"/>
      <c r="C32" s="82"/>
      <c r="D32" s="82"/>
      <c r="E32" s="83"/>
      <c r="F32" s="96">
        <f>SUM(F34:F38)+17286</f>
        <v>287180.40737857879</v>
      </c>
      <c r="I32" s="28"/>
    </row>
    <row r="33" spans="1:9" ht="33" customHeight="1" x14ac:dyDescent="0.25">
      <c r="A33" s="84"/>
      <c r="B33" s="85"/>
      <c r="C33" s="85"/>
      <c r="D33" s="85"/>
      <c r="E33" s="86"/>
      <c r="F33" s="97"/>
      <c r="I33" s="28"/>
    </row>
    <row r="34" spans="1:9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нар'!CN215+'[1]УК ВР декабрь нар'!DU215</f>
        <v>114824.96950212728</v>
      </c>
      <c r="I34" s="28"/>
    </row>
    <row r="35" spans="1:9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нар'!CO215+'[1]УК ВР декабрь нар'!DV215</f>
        <v>24382.823862975121</v>
      </c>
      <c r="I35" s="28"/>
    </row>
    <row r="36" spans="1:9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нар'!CP215+'[1]УК ВР декабрь нар'!DW215</f>
        <v>30843.710499999997</v>
      </c>
      <c r="I36" s="28"/>
    </row>
    <row r="37" spans="1:9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нар'!AI215+'[1]УК ВР декабрь нар'!AJ215+'[1]УК ВР декабрь нар'!AS215+'[1]УК ВР декабрь нар'!BC215+'[1]УК ВР декабрь нар'!DB215+'[1]УК ВР декабрь нар'!EK215+'[1]УК ВР декабрь нар'!AM215</f>
        <v>0</v>
      </c>
      <c r="I37" s="28"/>
    </row>
    <row r="38" spans="1:9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нар'!DG215+'[1]УК ВР декабрь нар'!EQ215</f>
        <v>99842.903513476369</v>
      </c>
      <c r="I38" s="28"/>
    </row>
    <row r="39" spans="1:9" ht="32.4" customHeight="1" x14ac:dyDescent="0.3">
      <c r="A39" s="104" t="s">
        <v>35</v>
      </c>
      <c r="B39" s="105"/>
      <c r="C39" s="105"/>
      <c r="D39" s="105"/>
      <c r="E39" s="106"/>
      <c r="F39" s="26">
        <f>SUM(F40:F48)+80960.68</f>
        <v>271789.77730349393</v>
      </c>
      <c r="I39" s="28"/>
    </row>
    <row r="40" spans="1:9" ht="15.6" hidden="1" customHeight="1" x14ac:dyDescent="0.3">
      <c r="A40" s="107" t="s">
        <v>20</v>
      </c>
      <c r="B40" s="108"/>
      <c r="C40" s="108"/>
      <c r="D40" s="108"/>
      <c r="E40" s="109"/>
      <c r="F40" s="25">
        <f>'[1]УК ВР декабрь нар'!FB215+'[1]УК ВР декабрь нар'!FX215</f>
        <v>92448.104726004181</v>
      </c>
      <c r="I40" s="28"/>
    </row>
    <row r="41" spans="1:9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нар'!FC215+'[1]УК ВР декабрь нар'!FY215</f>
        <v>18893.802085699306</v>
      </c>
      <c r="I41" s="28"/>
    </row>
    <row r="42" spans="1:9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9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нар'!FD215+'[1]УК ВР декабрь нар'!FZ215</f>
        <v>1513.3944000000001</v>
      </c>
      <c r="I46" s="28"/>
    </row>
    <row r="47" spans="1:9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нар'!GG215+'[1]УК ВР декабрь нар'!FL215+'[1]УК ВР декабрь нар'!BB215+'[1]УК ВР декабрь нар'!AK215</f>
        <v>10803.2484</v>
      </c>
      <c r="I47" s="28"/>
    </row>
    <row r="48" spans="1:9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нар'!FS215+'[1]УК ВР декабрь нар'!GL215</f>
        <v>67170.54769179046</v>
      </c>
      <c r="I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1"/>
      <c r="I49" s="28"/>
    </row>
    <row r="50" spans="1:12" ht="15.6" customHeight="1" x14ac:dyDescent="0.3">
      <c r="A50" s="112" t="s">
        <v>47</v>
      </c>
      <c r="B50" s="113"/>
      <c r="C50" s="113"/>
      <c r="D50" s="113"/>
      <c r="E50" s="114"/>
      <c r="F50" s="26">
        <f>F25+F32+F39+F49</f>
        <v>666302.38691739435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146501.59000000003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79489.460000000006</v>
      </c>
      <c r="I52" s="28"/>
    </row>
    <row r="53" spans="1:12" ht="18" customHeight="1" x14ac:dyDescent="0.3">
      <c r="A53" s="93" t="s">
        <v>24</v>
      </c>
      <c r="B53" s="94"/>
      <c r="C53" s="94"/>
      <c r="D53" s="94"/>
      <c r="E53" s="94"/>
      <c r="F53" s="25">
        <v>67012.13</v>
      </c>
      <c r="I53" s="28"/>
    </row>
    <row r="54" spans="1:12" ht="15.6" hidden="1" x14ac:dyDescent="0.3">
      <c r="A54" s="107" t="s">
        <v>25</v>
      </c>
      <c r="B54" s="108"/>
      <c r="C54" s="108"/>
      <c r="D54" s="108"/>
      <c r="E54" s="109"/>
      <c r="F54" s="25">
        <v>0</v>
      </c>
      <c r="H54" s="28"/>
      <c r="I54" s="28"/>
    </row>
    <row r="55" spans="1:12" ht="15.6" x14ac:dyDescent="0.3">
      <c r="A55" s="110" t="s">
        <v>49</v>
      </c>
      <c r="B55" s="110"/>
      <c r="C55" s="110"/>
      <c r="D55" s="110"/>
      <c r="E55" s="110"/>
      <c r="F55" s="26">
        <f>F50+F51</f>
        <v>812803.97691739444</v>
      </c>
      <c r="I55" s="28"/>
    </row>
    <row r="56" spans="1:12" ht="15.6" x14ac:dyDescent="0.3">
      <c r="A56" s="80" t="s">
        <v>26</v>
      </c>
      <c r="B56" s="80"/>
      <c r="C56" s="80"/>
      <c r="D56" s="80"/>
      <c r="E56" s="80"/>
      <c r="F56" s="27">
        <f>E16</f>
        <v>738263.14</v>
      </c>
      <c r="H56" s="28"/>
      <c r="I56" s="28"/>
    </row>
    <row r="57" spans="1:12" ht="15.6" x14ac:dyDescent="0.3">
      <c r="A57" s="80" t="s">
        <v>27</v>
      </c>
      <c r="B57" s="80"/>
      <c r="C57" s="80"/>
      <c r="D57" s="80"/>
      <c r="E57" s="80"/>
      <c r="F57" s="26">
        <f>F16</f>
        <v>728293.45</v>
      </c>
      <c r="H57" s="28"/>
      <c r="I57" s="28"/>
    </row>
    <row r="58" spans="1:12" ht="15.6" x14ac:dyDescent="0.3">
      <c r="A58" s="111" t="s">
        <v>28</v>
      </c>
      <c r="B58" s="111"/>
      <c r="C58" s="111"/>
      <c r="D58" s="111"/>
      <c r="E58" s="111"/>
      <c r="F58" s="26">
        <f>F24+F56-F55</f>
        <v>-491103.27863764483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53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8'!A2:G2</f>
        <v>перед собственниками дома по адресу: ул. Елецкая 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8'!G6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8'!G8</f>
        <v>задолженность с нарастающим итогом с - 01.03.2010г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1591976.04</v>
      </c>
      <c r="F9" s="16">
        <f t="shared" ref="F9:G9" si="0">SUM(F10:F15)</f>
        <v>1779376.9800000002</v>
      </c>
      <c r="G9" s="16">
        <f t="shared" si="0"/>
        <v>649494.46</v>
      </c>
    </row>
    <row r="10" spans="1:7" ht="15.6" x14ac:dyDescent="0.3">
      <c r="A10" s="69" t="s">
        <v>9</v>
      </c>
      <c r="B10" s="70"/>
      <c r="C10" s="70"/>
      <c r="D10" s="71"/>
      <c r="E10" s="17">
        <v>591973.74</v>
      </c>
      <c r="F10" s="17">
        <v>758050.5</v>
      </c>
      <c r="G10" s="18">
        <v>152428.10999999999</v>
      </c>
    </row>
    <row r="11" spans="1:7" ht="15.6" x14ac:dyDescent="0.3">
      <c r="A11" s="69" t="s">
        <v>10</v>
      </c>
      <c r="B11" s="70"/>
      <c r="C11" s="70"/>
      <c r="D11" s="71"/>
      <c r="E11" s="17">
        <v>338745.89</v>
      </c>
      <c r="F11" s="17">
        <v>359512.34</v>
      </c>
      <c r="G11" s="18">
        <v>225048.83</v>
      </c>
    </row>
    <row r="12" spans="1:7" ht="15.6" x14ac:dyDescent="0.3">
      <c r="A12" s="69" t="s">
        <v>11</v>
      </c>
      <c r="B12" s="70"/>
      <c r="C12" s="70"/>
      <c r="D12" s="71"/>
      <c r="E12" s="17">
        <v>112129.19</v>
      </c>
      <c r="F12" s="17">
        <v>100682.85</v>
      </c>
      <c r="G12" s="18">
        <v>67890.850000000006</v>
      </c>
    </row>
    <row r="13" spans="1:7" ht="15.6" x14ac:dyDescent="0.3">
      <c r="A13" s="69" t="s">
        <v>12</v>
      </c>
      <c r="B13" s="70"/>
      <c r="C13" s="70"/>
      <c r="D13" s="71"/>
      <c r="E13" s="17">
        <v>123439.39</v>
      </c>
      <c r="F13" s="17">
        <v>110576.54</v>
      </c>
      <c r="G13" s="18">
        <v>65271.42</v>
      </c>
    </row>
    <row r="14" spans="1:7" ht="15.6" x14ac:dyDescent="0.3">
      <c r="A14" s="79" t="s">
        <v>13</v>
      </c>
      <c r="B14" s="79"/>
      <c r="C14" s="79"/>
      <c r="D14" s="79"/>
      <c r="E14" s="17">
        <v>283797.84000000003</v>
      </c>
      <c r="F14" s="17">
        <v>319366.26</v>
      </c>
      <c r="G14" s="18">
        <v>128153.75</v>
      </c>
    </row>
    <row r="15" spans="1:7" ht="15.6" x14ac:dyDescent="0.3">
      <c r="A15" s="69" t="s">
        <v>68</v>
      </c>
      <c r="B15" s="70"/>
      <c r="C15" s="70"/>
      <c r="D15" s="71"/>
      <c r="E15" s="17">
        <v>141889.99</v>
      </c>
      <c r="F15" s="17">
        <v>131188.49</v>
      </c>
      <c r="G15" s="18">
        <v>10701.5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733857.71</v>
      </c>
      <c r="F16" s="16">
        <f>SUM(F17:F20)</f>
        <v>732462.53</v>
      </c>
      <c r="G16" s="16">
        <f>SUM(G17:G20)</f>
        <v>190799.03</v>
      </c>
    </row>
    <row r="17" spans="1:12" ht="15.6" x14ac:dyDescent="0.3">
      <c r="A17" s="115" t="s">
        <v>43</v>
      </c>
      <c r="B17" s="116"/>
      <c r="C17" s="116"/>
      <c r="D17" s="117"/>
      <c r="E17" s="17">
        <v>680565.35</v>
      </c>
      <c r="F17" s="17">
        <v>681076.26</v>
      </c>
      <c r="G17" s="18">
        <v>181324.01</v>
      </c>
    </row>
    <row r="18" spans="1:12" ht="15.6" x14ac:dyDescent="0.3">
      <c r="A18" s="79" t="s">
        <v>55</v>
      </c>
      <c r="B18" s="79"/>
      <c r="C18" s="79"/>
      <c r="D18" s="79"/>
      <c r="E18" s="17">
        <v>2693.76</v>
      </c>
      <c r="F18" s="17">
        <v>2602.91</v>
      </c>
      <c r="G18" s="18">
        <v>479.69</v>
      </c>
    </row>
    <row r="19" spans="1:12" ht="15.6" x14ac:dyDescent="0.3">
      <c r="A19" s="79" t="s">
        <v>56</v>
      </c>
      <c r="B19" s="79"/>
      <c r="C19" s="79"/>
      <c r="D19" s="79"/>
      <c r="E19" s="17"/>
      <c r="F19" s="17"/>
      <c r="G19" s="18"/>
    </row>
    <row r="20" spans="1:12" ht="15.6" x14ac:dyDescent="0.3">
      <c r="A20" s="79" t="s">
        <v>57</v>
      </c>
      <c r="B20" s="79"/>
      <c r="C20" s="79"/>
      <c r="D20" s="79"/>
      <c r="E20" s="17">
        <v>50598.6</v>
      </c>
      <c r="F20" s="17">
        <v>48783.360000000001</v>
      </c>
      <c r="G20" s="18">
        <v>8995.33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0" t="s">
        <v>59</v>
      </c>
      <c r="B25" s="80"/>
      <c r="C25" s="80"/>
      <c r="D25" s="80"/>
      <c r="E25" s="80"/>
      <c r="F25" s="38">
        <f>'Елецкая 8'!F58</f>
        <v>-491103.27863764483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96">
        <f>SUM(F28:F32)</f>
        <v>140926.16221009108</v>
      </c>
    </row>
    <row r="27" spans="1:12" ht="13.2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нар'!W215</f>
        <v>20366.020931745854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нар'!X215</f>
        <v>6259.6168912889016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нар'!Y215</f>
        <v>2205.3639000000003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нар'!AV215+'[2]УК ВР декабрь нар'!BN215</f>
        <v>16945.560000000001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нар'!AY215</f>
        <v>95149.600487056305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96">
        <f>SUM(F35:F39)+31914.48</f>
        <v>273038.33020237827</v>
      </c>
    </row>
    <row r="34" spans="1:12" ht="13.2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нар'!CN215+'[2]УК ВР декабрь нар'!DU215</f>
        <v>93140.300169376307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нар'!CO215+'[2]УК ВР декабрь нар'!DV215</f>
        <v>28678.87918443016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нар'!CP215+'[2]УК ВР декабрь нар'!DW215</f>
        <v>22705.7526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нар'!BM215+'[2]УК ВР декабрь нар'!DB215+'[2]УК ВР декабрь нар'!EL215</f>
        <v>4902.8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нар'!DG215+'[2]УК ВР декабрь нар'!EQ215</f>
        <v>91696.118248571831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163094.75754207559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нар'!FB215+'[2]УК ВР декабрь нар'!FX215</f>
        <v>84799.023697331038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нар'!FC215+'[2]УК ВР декабрь нар'!FY215</f>
        <v>25799.628026230032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нар'!FD215+'[2]УК ВР декабрь нар'!FZ215</f>
        <v>1107.6588000000002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нар'!GG215+'[2]УК ВР декабрь нар'!FL215+'[2]УК ВР декабрь нар'!AK215</f>
        <v>1210.2911999999999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нар'!FS215+'[2]УК ВР декабрь нар'!GL215</f>
        <v>50178.155818514497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1"/>
    </row>
    <row r="51" spans="1:15" ht="15.6" x14ac:dyDescent="0.3">
      <c r="A51" s="112" t="s">
        <v>65</v>
      </c>
      <c r="B51" s="113"/>
      <c r="C51" s="113"/>
      <c r="D51" s="113"/>
      <c r="E51" s="114"/>
      <c r="F51" s="26">
        <f>F26+F33+F40+F50</f>
        <v>577059.24995454494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132058.42000000001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60489.9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71568.52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0" t="s">
        <v>67</v>
      </c>
      <c r="B56" s="110"/>
      <c r="C56" s="110"/>
      <c r="D56" s="110"/>
      <c r="E56" s="110"/>
      <c r="F56" s="26">
        <f>F51+F52</f>
        <v>709117.66995454498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680565.35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681076.26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-519655.59859218984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6" sqref="G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69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8'!A2:G2</f>
        <v>перед собственниками дома по адресу: ул. Елецкая 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8'!G6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8'!G8</f>
        <v>задолженность с нарастающим итогом с - 01.03.2010г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221933.45</v>
      </c>
      <c r="F9" s="16">
        <f t="shared" ref="F9:G9" si="0">SUM(F10:F15)</f>
        <v>299254.33999999997</v>
      </c>
      <c r="G9" s="16">
        <f t="shared" si="0"/>
        <v>572173.57000000007</v>
      </c>
    </row>
    <row r="10" spans="1:7" ht="15.6" x14ac:dyDescent="0.3">
      <c r="A10" s="69" t="s">
        <v>9</v>
      </c>
      <c r="B10" s="70"/>
      <c r="C10" s="70"/>
      <c r="D10" s="71"/>
      <c r="E10" s="17">
        <v>0</v>
      </c>
      <c r="F10" s="17">
        <v>36998.720000000001</v>
      </c>
      <c r="G10" s="18">
        <v>115429.39</v>
      </c>
    </row>
    <row r="11" spans="1:7" ht="15.6" x14ac:dyDescent="0.3">
      <c r="A11" s="69" t="s">
        <v>10</v>
      </c>
      <c r="B11" s="70"/>
      <c r="C11" s="70"/>
      <c r="D11" s="71"/>
      <c r="E11" s="17">
        <v>-5013.17</v>
      </c>
      <c r="F11" s="17">
        <v>23433.439999999999</v>
      </c>
      <c r="G11" s="18">
        <v>196602.22</v>
      </c>
    </row>
    <row r="12" spans="1:7" ht="15.6" x14ac:dyDescent="0.3">
      <c r="A12" s="69" t="s">
        <v>11</v>
      </c>
      <c r="B12" s="70"/>
      <c r="C12" s="70"/>
      <c r="D12" s="71"/>
      <c r="E12" s="17">
        <v>109038.51</v>
      </c>
      <c r="F12" s="17">
        <v>106160.16</v>
      </c>
      <c r="G12" s="18">
        <v>70769.2</v>
      </c>
    </row>
    <row r="13" spans="1:7" ht="15.6" x14ac:dyDescent="0.3">
      <c r="A13" s="69" t="s">
        <v>12</v>
      </c>
      <c r="B13" s="70"/>
      <c r="C13" s="70"/>
      <c r="D13" s="71"/>
      <c r="E13" s="17">
        <v>119196.11</v>
      </c>
      <c r="F13" s="17">
        <v>117683.66</v>
      </c>
      <c r="G13" s="18">
        <v>66783.87</v>
      </c>
    </row>
    <row r="14" spans="1:7" ht="15.6" x14ac:dyDescent="0.3">
      <c r="A14" s="79" t="s">
        <v>13</v>
      </c>
      <c r="B14" s="79"/>
      <c r="C14" s="79"/>
      <c r="D14" s="79"/>
      <c r="E14" s="17">
        <v>-138.80000000000001</v>
      </c>
      <c r="F14" s="17">
        <v>14374.32</v>
      </c>
      <c r="G14" s="18">
        <v>113640.63</v>
      </c>
    </row>
    <row r="15" spans="1:7" ht="15.6" x14ac:dyDescent="0.3">
      <c r="A15" s="69" t="s">
        <v>68</v>
      </c>
      <c r="B15" s="70"/>
      <c r="C15" s="70"/>
      <c r="D15" s="71"/>
      <c r="E15" s="17">
        <v>-1149.2</v>
      </c>
      <c r="F15" s="17">
        <v>604.04</v>
      </c>
      <c r="G15" s="18">
        <v>8948.26</v>
      </c>
    </row>
    <row r="16" spans="1:7" ht="15.6" x14ac:dyDescent="0.3">
      <c r="A16" s="87" t="s">
        <v>41</v>
      </c>
      <c r="B16" s="88"/>
      <c r="C16" s="88"/>
      <c r="D16" s="89"/>
      <c r="E16" s="16">
        <f>SUM(E17:E20)</f>
        <v>732809.52</v>
      </c>
      <c r="F16" s="16">
        <f>SUM(F17:F20)</f>
        <v>704620.7</v>
      </c>
      <c r="G16" s="16">
        <f>SUM(G17:G20)</f>
        <v>222970.59</v>
      </c>
    </row>
    <row r="17" spans="1:12" ht="15.6" x14ac:dyDescent="0.3">
      <c r="A17" s="115" t="s">
        <v>43</v>
      </c>
      <c r="B17" s="116"/>
      <c r="C17" s="116"/>
      <c r="D17" s="117"/>
      <c r="E17" s="17">
        <v>676503.12</v>
      </c>
      <c r="F17" s="17">
        <v>653138.16</v>
      </c>
      <c r="G17" s="18">
        <v>208671.71</v>
      </c>
    </row>
    <row r="18" spans="1:12" ht="15.6" x14ac:dyDescent="0.3">
      <c r="A18" s="79" t="s">
        <v>55</v>
      </c>
      <c r="B18" s="79"/>
      <c r="C18" s="79"/>
      <c r="D18" s="79"/>
      <c r="E18" s="17">
        <v>2854.06</v>
      </c>
      <c r="F18" s="17">
        <v>2600.69</v>
      </c>
      <c r="G18" s="18">
        <v>733.06</v>
      </c>
    </row>
    <row r="19" spans="1:12" ht="15.6" x14ac:dyDescent="0.3">
      <c r="A19" s="79" t="s">
        <v>56</v>
      </c>
      <c r="B19" s="79"/>
      <c r="C19" s="79"/>
      <c r="D19" s="79"/>
      <c r="E19" s="17"/>
      <c r="F19" s="17"/>
      <c r="G19" s="18"/>
    </row>
    <row r="20" spans="1:12" ht="15.6" x14ac:dyDescent="0.3">
      <c r="A20" s="79" t="s">
        <v>57</v>
      </c>
      <c r="B20" s="79"/>
      <c r="C20" s="79"/>
      <c r="D20" s="79"/>
      <c r="E20" s="17">
        <v>53452.34</v>
      </c>
      <c r="F20" s="17">
        <v>48881.85</v>
      </c>
      <c r="G20" s="18">
        <v>13565.82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71</v>
      </c>
      <c r="B25" s="80"/>
      <c r="C25" s="80"/>
      <c r="D25" s="80"/>
      <c r="E25" s="80"/>
      <c r="F25" s="38">
        <f>'Елецкая 8(2019)'!F59</f>
        <v>-519655.59859218984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96">
        <f>SUM(F28:F32)</f>
        <v>145776.26143839303</v>
      </c>
    </row>
    <row r="27" spans="1:12" ht="69.599999999999994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нар'!W215</f>
        <v>19904.226490988738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нар'!X215</f>
        <v>5028.0743331135609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нар'!Y215</f>
        <v>26524.096499999996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нар'!AA215+'[3]УК ВР декабрь нар'!AB215+'[3]УК ВР декабрь нар'!AC215+'[3]УК ВР декабрь нар'!AD215+'[3]УК ВР декабрь нар'!AE215+'[3]УК ВР декабрь нар'!AF215+'[3]УК ВР декабрь нар'!AG215+'[3]УК ВР декабрь нар'!AH215+'[3]УК ВР декабрь нар'!AJ215+'[3]УК ВР декабрь нар'!AL215+'[3]УК ВР декабрь нар'!AN215+'[3]УК ВР декабрь нар'!AO215+'[3]УК ВР декабрь нар'!AP215+'[3]УК ВР декабрь нар'!AQ215+'[3]УК ВР декабрь нар'!AR215+'[3]УК ВР декабрь нар'!AT215</f>
        <v>9053.7000000000007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нар'!AY215</f>
        <v>85266.164114290732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96">
        <f>SUM(F35:F39)+27638.8</f>
        <v>205528.33102992456</v>
      </c>
    </row>
    <row r="34" spans="1:12" ht="91.8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нар'!CN215+'[3]УК ВР декабрь нар'!DU215</f>
        <v>76880.211283954937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нар'!CO215+'[3]УК ВР декабрь нар'!DV215</f>
        <v>18491.10143157866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нар'!CP215+'[3]УК ВР декабрь нар'!DW215</f>
        <v>9454.1434000000008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нар'!AI215+'[3]УК ВР декабрь нар'!AJ215+'[3]УК ВР декабрь нар'!AS215+'[3]УК ВР декабрь нар'!BC215+'[3]УК ВР декабрь нар'!DB215+'[3]УК ВР декабрь нар'!EK215+'[3]УК ВР декабрь нар'!AM215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нар'!DF215+'[3]УК ВР декабрь нар'!EP215</f>
        <v>73064.074914390992</v>
      </c>
    </row>
    <row r="40" spans="1:12" ht="70.8" customHeight="1" x14ac:dyDescent="0.3">
      <c r="A40" s="104" t="s">
        <v>74</v>
      </c>
      <c r="B40" s="105"/>
      <c r="C40" s="105"/>
      <c r="D40" s="105"/>
      <c r="E40" s="106"/>
      <c r="F40" s="26">
        <f>SUM(F41:F49)</f>
        <v>123602.61447730206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нар'!FB215+'[3]УК ВР декабрь нар'!FX215</f>
        <v>65272.232911833256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нар'!FC215+'[3]УК ВР декабрь нар'!FY215</f>
        <v>17773.978249324064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нар'!FD215+'[3]УК ВР декабрь нар'!FZ215</f>
        <v>1627.1550000000002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нар'!GG215+'[3]УК ВР декабрь нар'!FL215+'[3]УК ВР декабрь нар'!BB215+'[3]УК ВР декабрь нар'!AK215</f>
        <v>1210.2911999999999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нар'!FS215+'[3]УК ВР декабрь нар'!GL215</f>
        <v>37718.957116144746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1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6">
        <f>F26+F33+F40+F50</f>
        <v>474907.20694561966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97579.209999999992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25765.43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71813.78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0" t="s">
        <v>67</v>
      </c>
      <c r="B56" s="110"/>
      <c r="C56" s="110"/>
      <c r="D56" s="110"/>
      <c r="E56" s="110"/>
      <c r="F56" s="26">
        <f>F51+F52</f>
        <v>572486.41694561963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676503.12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653138.16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-415638.89553780947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76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'Елецкая 8'!A2:G2</f>
        <v>перед собственниками дома по адресу: ул. Елецкая 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1" t="str">
        <f>'Елецкая 8'!G6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'Елецкая 8'!G8</f>
        <v>задолженность с нарастающим итогом с - 01.03.2010г</v>
      </c>
    </row>
    <row r="9" spans="1:7" ht="15.6" x14ac:dyDescent="0.3">
      <c r="A9" s="66" t="s">
        <v>8</v>
      </c>
      <c r="B9" s="67"/>
      <c r="C9" s="67"/>
      <c r="D9" s="68"/>
      <c r="E9" s="16">
        <f>SUM(E10:E15)</f>
        <v>-6667.3700000000008</v>
      </c>
      <c r="F9" s="16">
        <f t="shared" ref="F9:G9" si="0">SUM(F10:F15)</f>
        <v>117858.06</v>
      </c>
      <c r="G9" s="16">
        <f t="shared" si="0"/>
        <v>447648.14</v>
      </c>
    </row>
    <row r="10" spans="1:7" ht="15.6" x14ac:dyDescent="0.3">
      <c r="A10" s="69" t="s">
        <v>9</v>
      </c>
      <c r="B10" s="70"/>
      <c r="C10" s="70"/>
      <c r="D10" s="71"/>
      <c r="E10" s="17">
        <v>0</v>
      </c>
      <c r="F10" s="17">
        <v>35549.589999999997</v>
      </c>
      <c r="G10" s="18">
        <v>79879.8</v>
      </c>
    </row>
    <row r="11" spans="1:7" ht="15.6" x14ac:dyDescent="0.3">
      <c r="A11" s="69" t="s">
        <v>10</v>
      </c>
      <c r="B11" s="70"/>
      <c r="C11" s="70"/>
      <c r="D11" s="71"/>
      <c r="E11" s="17">
        <v>36.89</v>
      </c>
      <c r="F11" s="17">
        <v>29556.94</v>
      </c>
      <c r="G11" s="18">
        <v>167082.17000000001</v>
      </c>
    </row>
    <row r="12" spans="1:7" ht="15.6" x14ac:dyDescent="0.3">
      <c r="A12" s="69" t="s">
        <v>11</v>
      </c>
      <c r="B12" s="70"/>
      <c r="C12" s="70"/>
      <c r="D12" s="71"/>
      <c r="E12" s="17">
        <v>-3482.51</v>
      </c>
      <c r="F12" s="17">
        <v>15112.04</v>
      </c>
      <c r="G12" s="18">
        <v>52174.65</v>
      </c>
    </row>
    <row r="13" spans="1:7" ht="15.6" x14ac:dyDescent="0.3">
      <c r="A13" s="69" t="s">
        <v>12</v>
      </c>
      <c r="B13" s="70"/>
      <c r="C13" s="70"/>
      <c r="D13" s="71"/>
      <c r="E13" s="17">
        <v>-3221.75</v>
      </c>
      <c r="F13" s="17">
        <v>15834.96</v>
      </c>
      <c r="G13" s="18">
        <v>47727.16</v>
      </c>
    </row>
    <row r="14" spans="1:7" ht="15.6" x14ac:dyDescent="0.3">
      <c r="A14" s="79" t="s">
        <v>13</v>
      </c>
      <c r="B14" s="79"/>
      <c r="C14" s="79"/>
      <c r="D14" s="79"/>
      <c r="E14" s="17">
        <v>0</v>
      </c>
      <c r="F14" s="17">
        <v>20252.64</v>
      </c>
      <c r="G14" s="18">
        <v>93387.99</v>
      </c>
    </row>
    <row r="15" spans="1:7" ht="15.6" x14ac:dyDescent="0.3">
      <c r="A15" s="69" t="s">
        <v>68</v>
      </c>
      <c r="B15" s="70"/>
      <c r="C15" s="70"/>
      <c r="D15" s="71"/>
      <c r="E15" s="17">
        <v>0</v>
      </c>
      <c r="F15" s="17">
        <v>1551.89</v>
      </c>
      <c r="G15" s="18">
        <v>7396.37</v>
      </c>
    </row>
    <row r="16" spans="1:7" ht="15.6" hidden="1" x14ac:dyDescent="0.3">
      <c r="A16" s="87" t="s">
        <v>41</v>
      </c>
      <c r="B16" s="88"/>
      <c r="C16" s="88"/>
      <c r="D16" s="89"/>
      <c r="E16" s="16">
        <f>SUM(E17:E20)</f>
        <v>883258.95999999985</v>
      </c>
      <c r="F16" s="16">
        <f t="shared" ref="F16:G16" si="1">SUM(F17:F20)</f>
        <v>920682.03000000026</v>
      </c>
      <c r="G16" s="16">
        <f t="shared" si="1"/>
        <v>205197.62999999995</v>
      </c>
    </row>
    <row r="17" spans="1:12" ht="36.6" customHeight="1" x14ac:dyDescent="0.3">
      <c r="A17" s="115" t="s">
        <v>43</v>
      </c>
      <c r="B17" s="116"/>
      <c r="C17" s="116"/>
      <c r="D17" s="117"/>
      <c r="E17" s="17">
        <v>820339.73999999976</v>
      </c>
      <c r="F17" s="17">
        <v>855933.09000000032</v>
      </c>
      <c r="G17" s="18">
        <v>192728.46999999997</v>
      </c>
    </row>
    <row r="18" spans="1:12" ht="15.6" x14ac:dyDescent="0.3">
      <c r="A18" s="79" t="s">
        <v>55</v>
      </c>
      <c r="B18" s="79"/>
      <c r="C18" s="79"/>
      <c r="D18" s="79"/>
      <c r="E18" s="17">
        <v>3269.43</v>
      </c>
      <c r="F18" s="17">
        <v>3347.44</v>
      </c>
      <c r="G18" s="18">
        <v>655.04999999999995</v>
      </c>
    </row>
    <row r="19" spans="1:12" ht="15.6" x14ac:dyDescent="0.3">
      <c r="A19" s="79" t="s">
        <v>56</v>
      </c>
      <c r="B19" s="79"/>
      <c r="C19" s="79"/>
      <c r="D19" s="79"/>
      <c r="E19" s="17">
        <v>2058.52</v>
      </c>
      <c r="F19" s="17">
        <v>1427.71</v>
      </c>
      <c r="G19" s="18">
        <v>630.80999999999995</v>
      </c>
    </row>
    <row r="20" spans="1:12" ht="15.6" x14ac:dyDescent="0.3">
      <c r="A20" s="79" t="s">
        <v>57</v>
      </c>
      <c r="B20" s="79"/>
      <c r="C20" s="79"/>
      <c r="D20" s="79"/>
      <c r="E20" s="17">
        <v>57591.27</v>
      </c>
      <c r="F20" s="17">
        <v>59973.79</v>
      </c>
      <c r="G20" s="18">
        <v>11183.3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0" t="s">
        <v>77</v>
      </c>
      <c r="B25" s="80"/>
      <c r="C25" s="80"/>
      <c r="D25" s="80"/>
      <c r="E25" s="80"/>
      <c r="F25" s="38">
        <f>'Елецкая 8(2020)'!F59</f>
        <v>-415638.89553780947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96">
        <f>SUM(F28:F32)</f>
        <v>308941.01374666317</v>
      </c>
    </row>
    <row r="27" spans="1:12" ht="69.599999999999994" customHeight="1" x14ac:dyDescent="0.25">
      <c r="A27" s="84"/>
      <c r="B27" s="85"/>
      <c r="C27" s="85"/>
      <c r="D27" s="85"/>
      <c r="E27" s="86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'[4]УК ВР декабрь нар'!W215</f>
        <v>37826.973022388935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'[4]УК ВР декабрь нар'!X215</f>
        <v>9010.8471925172671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'[4]УК ВР декабрь нар'!Y215+'[4]УК ВР декабрь нар'!Z215+'[4]УК ВР декабрь нар'!DX215</f>
        <v>16980.8066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'[4]УК ВР декабрь нар'!AV215+'[4]УК ВР декабрь нар'!BM215+'[4]УК ВР декабрь нар'!BN215+'[4]УК ВР декабрь нар'!BO215+'[4]УК ВР декабрь нар'!BP215+'[4]УК ВР декабрь нар'!EG215+'[4]УК ВР декабрь нар'!EH215+'[4]УК ВР декабрь нар'!EI215+'[4]УК ВР декабрь нар'!EJ215</f>
        <v>91104.53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'[4]УК ВР декабрь нар'!AY215</f>
        <v>154017.85693175698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96">
        <f>SUM(F35:F39)+55487</f>
        <v>270832.04123579914</v>
      </c>
    </row>
    <row r="34" spans="1:12" ht="91.8" customHeight="1" x14ac:dyDescent="0.25">
      <c r="A34" s="84"/>
      <c r="B34" s="85"/>
      <c r="C34" s="85"/>
      <c r="D34" s="85"/>
      <c r="E34" s="86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'[4]УК ВР декабрь нар'!CN215+'[4]УК ВР декабрь нар'!DU215</f>
        <v>103069.58653144621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'[4]УК ВР декабрь нар'!CO215+'[4]УК ВР декабрь нар'!DV215</f>
        <v>22002.056964911502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'[4]УК ВР декабрь нар'!CP215+'[4]УК ВР декабрь нар'!DL215+'[4]УК ВР декабрь нар'!DP215+'[4]УК ВР декабрь нар'!DT215</f>
        <v>26847.234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'[4]УК ВР декабрь нар'!DB215+'[4]УК ВР декабрь нар'!DY215+'[4]УК ВР декабрь нар'!DZ215+'[4]УК ВР декабрь нар'!EA215+'[4]УК ВР декабрь нар'!EB215+'[4]УК ВР декабрь нар'!EC215+'[4]УК ВР декабрь нар'!ED215+'[4]УК ВР декабрь нар'!EE215+'[4]УК ВР декабрь нар'!EF215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нар'!DG215+'[4]УК ВР декабрь нар'!EP215</f>
        <v>63426.163739441414</v>
      </c>
    </row>
    <row r="40" spans="1:12" ht="70.8" customHeight="1" x14ac:dyDescent="0.3">
      <c r="A40" s="104" t="s">
        <v>74</v>
      </c>
      <c r="B40" s="105"/>
      <c r="C40" s="105"/>
      <c r="D40" s="105"/>
      <c r="E40" s="106"/>
      <c r="F40" s="26">
        <f>SUM(F41:F49)</f>
        <v>223357.26909999998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'[4]УК ВР декабрь нар'!$EU215+'[4]УК ВР декабрь нар'!FV215+'[4]УК ВР декабрь нар'!EY215</f>
        <v>216706.99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/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'[4]УК ВР декабрь нар'!EW215+'[4]УК ВР декабрь нар'!FA215+'[4]УК ВР декабрь нар'!FZ215</f>
        <v>3364.7246999999998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'[4]УК ВР декабрь нар'!FL215+'[4]УК ВР декабрь нар'!GG215</f>
        <v>3285.5543999999995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нар'!FS215+'[4]УК ВР декабрь нар'!GL215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1"/>
    </row>
    <row r="51" spans="1:15" ht="15.6" x14ac:dyDescent="0.3">
      <c r="A51" s="112" t="s">
        <v>75</v>
      </c>
      <c r="B51" s="113"/>
      <c r="C51" s="113"/>
      <c r="D51" s="113"/>
      <c r="E51" s="114"/>
      <c r="F51" s="26">
        <f>F26+F33+F40+F50</f>
        <v>803130.32408246235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94990.63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19650.18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75340.45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0" t="s">
        <v>67</v>
      </c>
      <c r="B56" s="110"/>
      <c r="C56" s="110"/>
      <c r="D56" s="110"/>
      <c r="E56" s="110"/>
      <c r="F56" s="26">
        <f>F51+F52</f>
        <v>898120.95408246235</v>
      </c>
      <c r="N56" s="19"/>
      <c r="O56" s="19"/>
    </row>
    <row r="57" spans="1:15" ht="15.6" x14ac:dyDescent="0.3">
      <c r="A57" s="80" t="s">
        <v>26</v>
      </c>
      <c r="B57" s="80"/>
      <c r="C57" s="80"/>
      <c r="D57" s="80"/>
      <c r="E57" s="80"/>
      <c r="F57" s="27">
        <f>E17</f>
        <v>820339.73999999976</v>
      </c>
    </row>
    <row r="58" spans="1:15" ht="15.6" x14ac:dyDescent="0.3">
      <c r="A58" s="80" t="s">
        <v>27</v>
      </c>
      <c r="B58" s="80"/>
      <c r="C58" s="80"/>
      <c r="D58" s="80"/>
      <c r="E58" s="80"/>
      <c r="F58" s="26">
        <f>F17</f>
        <v>855933.09000000032</v>
      </c>
      <c r="H58" s="28"/>
    </row>
    <row r="59" spans="1:15" ht="15.6" x14ac:dyDescent="0.3">
      <c r="A59" s="111" t="s">
        <v>28</v>
      </c>
      <c r="B59" s="111"/>
      <c r="C59" s="111"/>
      <c r="D59" s="111"/>
      <c r="E59" s="111"/>
      <c r="F59" s="26">
        <f>F25+F57-F56</f>
        <v>-493420.10962027207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6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75"/>
      <c r="I1" s="43"/>
    </row>
    <row r="2" spans="1:9" ht="22.5" customHeight="1" x14ac:dyDescent="0.25">
      <c r="A2" s="136" t="str">
        <f>'Елецкая 8(2021)'!A2:G2</f>
        <v>перед собственниками дома по адресу: ул. Елецкая 8</v>
      </c>
      <c r="B2" s="75"/>
      <c r="C2" s="75"/>
      <c r="D2" s="75"/>
      <c r="E2" s="75"/>
      <c r="F2" s="75"/>
      <c r="G2" s="75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-15148.529999999999</v>
      </c>
      <c r="F10" s="55">
        <f>SUM(F11:F16)</f>
        <v>44781.57</v>
      </c>
      <c r="G10" s="55">
        <f>SUM(G11:G16)</f>
        <v>372860.37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8889.19</v>
      </c>
      <c r="G11" s="18">
        <v>69865.440000000002</v>
      </c>
    </row>
    <row r="12" spans="1:9" ht="15.6" x14ac:dyDescent="0.3">
      <c r="A12" s="119" t="s">
        <v>10</v>
      </c>
      <c r="B12" s="120"/>
      <c r="C12" s="120"/>
      <c r="D12" s="121"/>
      <c r="E12" s="18">
        <v>-477.86</v>
      </c>
      <c r="F12" s="18">
        <v>14982.03</v>
      </c>
      <c r="G12" s="18">
        <v>149883.01999999999</v>
      </c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6912.8</v>
      </c>
      <c r="G13" s="18">
        <v>40279.39</v>
      </c>
    </row>
    <row r="14" spans="1:9" ht="15.6" x14ac:dyDescent="0.3">
      <c r="A14" s="119" t="s">
        <v>12</v>
      </c>
      <c r="B14" s="120"/>
      <c r="C14" s="120"/>
      <c r="D14" s="121"/>
      <c r="E14" s="18">
        <v>-266.86</v>
      </c>
      <c r="F14" s="18">
        <v>6329.56</v>
      </c>
      <c r="G14" s="18">
        <v>36578.19</v>
      </c>
    </row>
    <row r="15" spans="1:9" ht="15.6" x14ac:dyDescent="0.3">
      <c r="A15" s="123" t="s">
        <v>13</v>
      </c>
      <c r="B15" s="123"/>
      <c r="C15" s="123"/>
      <c r="D15" s="123"/>
      <c r="E15" s="18">
        <v>-14403.81</v>
      </c>
      <c r="F15" s="18">
        <v>5744.03</v>
      </c>
      <c r="G15" s="18">
        <v>71860.429999999993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1923.96</v>
      </c>
      <c r="G16" s="18">
        <v>4393.8999999999996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812604.06</v>
      </c>
      <c r="F17" s="18">
        <v>796363.91</v>
      </c>
      <c r="G17" s="18">
        <v>178706.56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71505.91</v>
      </c>
      <c r="F21" s="56">
        <f t="shared" ref="F21:G21" si="0">SUM(F22:F25)</f>
        <v>69735.839999999997</v>
      </c>
      <c r="G21" s="56">
        <f t="shared" si="0"/>
        <v>13261.53</v>
      </c>
    </row>
    <row r="22" spans="1:10" ht="15.6" x14ac:dyDescent="0.3">
      <c r="A22" s="119" t="s">
        <v>55</v>
      </c>
      <c r="B22" s="120"/>
      <c r="C22" s="120"/>
      <c r="D22" s="121"/>
      <c r="E22" s="18">
        <v>3460.41</v>
      </c>
      <c r="F22" s="18">
        <v>3442.34</v>
      </c>
      <c r="G22" s="18">
        <v>622.89</v>
      </c>
    </row>
    <row r="23" spans="1:10" ht="15.6" x14ac:dyDescent="0.3">
      <c r="A23" s="119" t="s">
        <v>56</v>
      </c>
      <c r="B23" s="120"/>
      <c r="C23" s="120"/>
      <c r="D23" s="121"/>
      <c r="E23" s="18">
        <v>6182.33</v>
      </c>
      <c r="F23" s="18">
        <v>5918.11</v>
      </c>
      <c r="G23" s="18">
        <v>895.03</v>
      </c>
    </row>
    <row r="24" spans="1:10" ht="15.6" x14ac:dyDescent="0.3">
      <c r="A24" s="119" t="s">
        <v>57</v>
      </c>
      <c r="B24" s="120"/>
      <c r="C24" s="120"/>
      <c r="D24" s="121"/>
      <c r="E24" s="18">
        <v>60829.89</v>
      </c>
      <c r="F24" s="18">
        <v>60371.35</v>
      </c>
      <c r="G24" s="18">
        <v>10714.37</v>
      </c>
    </row>
    <row r="25" spans="1:10" ht="15.6" x14ac:dyDescent="0.3">
      <c r="A25" s="119" t="s">
        <v>86</v>
      </c>
      <c r="B25" s="120"/>
      <c r="C25" s="120"/>
      <c r="D25" s="121"/>
      <c r="E25" s="18">
        <v>1033.28</v>
      </c>
      <c r="F25" s="18">
        <v>4.04</v>
      </c>
      <c r="G25" s="18">
        <v>1029.24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87</v>
      </c>
      <c r="B30" s="80"/>
      <c r="C30" s="80"/>
      <c r="D30" s="80"/>
      <c r="E30" s="80"/>
      <c r="F30" s="38">
        <f>'Елецкая 8(2021)'!F59</f>
        <v>-493420.10962027207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96">
        <f>SUM(F33:F37)</f>
        <v>311189.02901189961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нар'!W215+'[6]УК ВР декабрь нар'!EX215</f>
        <v>46386.506972923256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нар'!X215+'[6]УК ВР декабрь нар'!EY215</f>
        <v>10893.372969984317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нар'!Y215+'[6]УК ВР декабрь нар'!EZ215+'[6]УК ВР декабрь нар'!FB215+'[6]УК ВР декабрь нар'!AW215</f>
        <v>18435.238700000002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нар'!AV215+'[6]УК ВР декабрь нар'!FQ215</f>
        <v>188528.18115014004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нар'!AY215+'[6]УК ВР декабрь нар'!FR215</f>
        <v>46945.729218852008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96">
        <f>SUM(F40:F44)+29167.2</f>
        <v>277608.3449574511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нар'!CQ215+'[6]УК ВР декабрь нар'!DX215</f>
        <v>108623.39793474608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нар'!CR215+'[6]УК ВР декабрь нар'!DY215</f>
        <v>25489.059567261895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нар'!DZ215+'[6]УК ВР декабрь нар'!EA215+'[6]УК ВР декабрь нар'!CS215</f>
        <v>23667.740307716434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нар'!DE215+'[6]УК ВР декабрь нар'!ET215</f>
        <v>39757.799999999988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нар'!DI215+'[6]УК ВР декабрь нар'!EU215</f>
        <v>50903.147147726704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229407.87130000003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нар'!GH215</f>
        <v>226111.21000000002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нар'!GK215+'[6]УК ВР декабрь нар'!GL215+'[6]УК ВР декабрь нар'!GN215+'[6]УК ВР декабрь нар'!GO215+'[6]УК ВР декабрь нар'!GP215+'[6]УК ВР декабрь нар'!GQ215+'[6]УК ВР декабрь нар'!GR215+'[6]УК ВР декабрь нар'!GS215+'[6]УК ВР декабрь нар'!GT215+'[6]УК ВР декабрь нар'!GU215+'[6]УК ВР декабрь нар'!GV215</f>
        <v>3296.6612999999998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1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6">
        <f>F31+F38+F45+F55</f>
        <v>818205.24526935071</v>
      </c>
      <c r="H56" s="1"/>
      <c r="K56" s="19"/>
    </row>
    <row r="57" spans="1:15" ht="15.6" x14ac:dyDescent="0.3">
      <c r="A57" s="32" t="s">
        <v>66</v>
      </c>
      <c r="B57" s="42"/>
      <c r="C57" s="42"/>
      <c r="D57" s="42"/>
      <c r="E57" s="42"/>
      <c r="F57" s="26">
        <f>F58+F59+F60</f>
        <v>94592.98000000001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23015.68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71577.3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0" t="s">
        <v>67</v>
      </c>
      <c r="B61" s="110"/>
      <c r="C61" s="110"/>
      <c r="D61" s="110"/>
      <c r="E61" s="110"/>
      <c r="F61" s="26">
        <f>F56+F57</f>
        <v>912798.22526935069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812604.06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796363.91</v>
      </c>
      <c r="G63" s="1"/>
      <c r="H63" s="28"/>
    </row>
    <row r="64" spans="1:15" ht="15.6" x14ac:dyDescent="0.3">
      <c r="A64" s="111" t="s">
        <v>88</v>
      </c>
      <c r="B64" s="111"/>
      <c r="C64" s="111"/>
      <c r="D64" s="111"/>
      <c r="E64" s="111"/>
      <c r="F64" s="26">
        <f>F30+F62-F61</f>
        <v>-593614.2748896227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-772320.83488962264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75"/>
      <c r="I1" s="43"/>
    </row>
    <row r="2" spans="1:9" ht="22.5" customHeight="1" x14ac:dyDescent="0.25">
      <c r="A2" s="136" t="str">
        <f>'Елецкая 8(2022)'!A2:G2</f>
        <v>перед собственниками дома по адресу: ул. Елецкая 8</v>
      </c>
      <c r="B2" s="75"/>
      <c r="C2" s="75"/>
      <c r="D2" s="75"/>
      <c r="E2" s="75"/>
      <c r="F2" s="75"/>
      <c r="G2" s="75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-94.289999999999992</v>
      </c>
      <c r="F10" s="55">
        <f>SUM(F11:F16)</f>
        <v>25957.710000000003</v>
      </c>
      <c r="G10" s="55">
        <f>SUM(G11:G16)</f>
        <v>346808.37</v>
      </c>
    </row>
    <row r="11" spans="1:9" ht="15.6" x14ac:dyDescent="0.3">
      <c r="A11" s="119" t="s">
        <v>9</v>
      </c>
      <c r="B11" s="120"/>
      <c r="C11" s="120"/>
      <c r="D11" s="121"/>
      <c r="E11" s="18"/>
      <c r="F11" s="18">
        <v>7123.44</v>
      </c>
      <c r="G11" s="18">
        <v>62742</v>
      </c>
    </row>
    <row r="12" spans="1:9" ht="15.6" x14ac:dyDescent="0.3">
      <c r="A12" s="119" t="s">
        <v>10</v>
      </c>
      <c r="B12" s="120"/>
      <c r="C12" s="120"/>
      <c r="D12" s="121"/>
      <c r="E12" s="18">
        <v>-3.3</v>
      </c>
      <c r="F12" s="18">
        <v>8771.5400000000009</v>
      </c>
      <c r="G12" s="18">
        <v>141108.18</v>
      </c>
    </row>
    <row r="13" spans="1:9" ht="15.6" x14ac:dyDescent="0.3">
      <c r="A13" s="119" t="s">
        <v>11</v>
      </c>
      <c r="B13" s="120"/>
      <c r="C13" s="120"/>
      <c r="D13" s="121"/>
      <c r="E13" s="18"/>
      <c r="F13" s="18">
        <v>2467.63</v>
      </c>
      <c r="G13" s="18">
        <v>37811.760000000002</v>
      </c>
    </row>
    <row r="14" spans="1:9" ht="15.6" x14ac:dyDescent="0.3">
      <c r="A14" s="119" t="s">
        <v>12</v>
      </c>
      <c r="B14" s="120"/>
      <c r="C14" s="120"/>
      <c r="D14" s="121"/>
      <c r="E14" s="18">
        <v>-90.99</v>
      </c>
      <c r="F14" s="18">
        <v>2147.3200000000002</v>
      </c>
      <c r="G14" s="18">
        <v>34339.879999999997</v>
      </c>
    </row>
    <row r="15" spans="1:9" ht="15.6" x14ac:dyDescent="0.3">
      <c r="A15" s="123" t="s">
        <v>91</v>
      </c>
      <c r="B15" s="123"/>
      <c r="C15" s="123"/>
      <c r="D15" s="123"/>
      <c r="E15" s="18"/>
      <c r="F15" s="18">
        <v>4497.2</v>
      </c>
      <c r="G15" s="18">
        <v>67363.23</v>
      </c>
    </row>
    <row r="16" spans="1:9" ht="15.6" x14ac:dyDescent="0.3">
      <c r="A16" s="119" t="s">
        <v>80</v>
      </c>
      <c r="B16" s="120"/>
      <c r="C16" s="120"/>
      <c r="D16" s="121"/>
      <c r="E16" s="18"/>
      <c r="F16" s="18">
        <v>950.58</v>
      </c>
      <c r="G16" s="18">
        <v>3443.32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953286.51</v>
      </c>
      <c r="F17" s="18">
        <v>941112.18</v>
      </c>
      <c r="G17" s="18">
        <v>190880.89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82277.749999999985</v>
      </c>
      <c r="F21" s="56">
        <f>SUM(F22:F25)</f>
        <v>82249.060000000012</v>
      </c>
      <c r="G21" s="56">
        <f>SUM(G22:G25)</f>
        <v>13290.22</v>
      </c>
    </row>
    <row r="22" spans="1:10" ht="15.6" x14ac:dyDescent="0.3">
      <c r="A22" s="119" t="s">
        <v>92</v>
      </c>
      <c r="B22" s="120"/>
      <c r="C22" s="120"/>
      <c r="D22" s="121"/>
      <c r="E22" s="18">
        <v>5032.59</v>
      </c>
      <c r="F22" s="18">
        <v>5201.54</v>
      </c>
      <c r="G22" s="18">
        <v>453.94</v>
      </c>
    </row>
    <row r="23" spans="1:10" ht="15.6" x14ac:dyDescent="0.3">
      <c r="A23" s="119" t="s">
        <v>93</v>
      </c>
      <c r="B23" s="120"/>
      <c r="C23" s="120"/>
      <c r="D23" s="121"/>
      <c r="E23" s="18">
        <v>6845.87</v>
      </c>
      <c r="F23" s="18">
        <v>6675.7</v>
      </c>
      <c r="G23" s="18">
        <v>1065.2</v>
      </c>
    </row>
    <row r="24" spans="1:10" ht="15.6" x14ac:dyDescent="0.3">
      <c r="A24" s="119" t="s">
        <v>57</v>
      </c>
      <c r="B24" s="120"/>
      <c r="C24" s="120"/>
      <c r="D24" s="121"/>
      <c r="E24" s="18">
        <v>67302.84</v>
      </c>
      <c r="F24" s="18">
        <v>66503.72</v>
      </c>
      <c r="G24" s="18">
        <v>11513.49</v>
      </c>
    </row>
    <row r="25" spans="1:10" ht="15.6" x14ac:dyDescent="0.3">
      <c r="A25" s="119" t="s">
        <v>86</v>
      </c>
      <c r="B25" s="120"/>
      <c r="C25" s="120"/>
      <c r="D25" s="121"/>
      <c r="E25" s="18">
        <v>3096.45</v>
      </c>
      <c r="F25" s="18">
        <v>3868.1</v>
      </c>
      <c r="G25" s="18">
        <v>257.58999999999997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0" t="s">
        <v>94</v>
      </c>
      <c r="B30" s="80"/>
      <c r="C30" s="80"/>
      <c r="D30" s="80"/>
      <c r="E30" s="80"/>
      <c r="F30" s="38">
        <f>'Елецкая 8(2022)'!F64</f>
        <v>-593614.2748896227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96">
        <f>SUM(F33:F37)</f>
        <v>659488.84873344167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нар'!W215+'[7]УК ВР декабрь нар'!FE215</f>
        <v>101514.63642376603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нар'!FF215+'[7]УК ВР декабрь нар'!X215</f>
        <v>24818.774788263814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нар'!Y215+'[7]УК ВР декабрь нар'!FH215+'[7]УК ВР декабрь нар'!AW215</f>
        <v>94407.647299999982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нар'!AV215+'[7]УК ВР декабрь нар'!FX215</f>
        <v>337443.49335019599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нар'!FY215+'[7]УК ВР декабрь нар'!AX215</f>
        <v>101304.29687121585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96">
        <f>SUM(F40:F44)+30717.8</f>
        <v>260637.20135541688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97"/>
      <c r="G39" s="1"/>
      <c r="H39" s="1"/>
    </row>
    <row r="40" spans="1:12" ht="15.6" hidden="1" x14ac:dyDescent="0.3">
      <c r="A40" s="98" t="s">
        <v>95</v>
      </c>
      <c r="B40" s="98"/>
      <c r="C40" s="98"/>
      <c r="D40" s="98"/>
      <c r="E40" s="98"/>
      <c r="F40" s="25">
        <f>'[7]УК ВР март нар'!CQ215+'[7]УК ВР декабрь нар'!CT215+'[7]УК ВР декабрь нар'!ED215+'[7]УК ВР декабрь нар'!EE215</f>
        <v>191176.4598205738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нар'!CR215+'[7]УК ВР декабрь нар'!EF215</f>
        <v>6217.2698869687065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нар'!CS215+'[7]УК ВР декабрь нар'!EG215+'[7]УК ВР декабрь нар'!EH215</f>
        <v>23487.728725047658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нар'!FA215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нар'!DI215+'[7]УК ВР декабрь нар'!FB215</f>
        <v>9037.9429228267145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198285.89979999998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нар'!GO215+'[7]УК ВР декабрь нар'!GP215</f>
        <v>190943.40999999997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нар'!GR215+'[7]УК ВР декабрь нар'!GS215+'[7]УК ВР декабрь нар'!GT215+'[7]УК ВР декабрь нар'!GU215+'[7]УК ВР декабрь нар'!GV215+'[7]УК ВР декабрь нар'!GW215+'[7]УК ВР декабрь нар'!GX215+'[7]УК ВР декабрь нар'!GY215+'[7]УК ВР декабрь нар'!GZ215</f>
        <v>7342.4897999999994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1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6">
        <f>F31+F38+F45+F55</f>
        <v>1118411.9498888585</v>
      </c>
      <c r="H56" s="1"/>
      <c r="K56" s="19"/>
    </row>
    <row r="57" spans="1:15" ht="15.6" x14ac:dyDescent="0.3">
      <c r="A57" s="32" t="s">
        <v>66</v>
      </c>
      <c r="B57" s="59"/>
      <c r="C57" s="59"/>
      <c r="D57" s="59"/>
      <c r="E57" s="59"/>
      <c r="F57" s="26">
        <f>F58+F59+F60</f>
        <v>96808.2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27170.91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69637.289999999994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0" t="s">
        <v>67</v>
      </c>
      <c r="B61" s="110"/>
      <c r="C61" s="110"/>
      <c r="D61" s="110"/>
      <c r="E61" s="110"/>
      <c r="F61" s="26">
        <f>F56+F57</f>
        <v>1215220.1498888584</v>
      </c>
      <c r="G61" s="1"/>
      <c r="H61" s="1"/>
      <c r="N61" s="19"/>
      <c r="O61" s="19"/>
    </row>
    <row r="62" spans="1:15" ht="15.6" x14ac:dyDescent="0.3">
      <c r="A62" s="80" t="s">
        <v>26</v>
      </c>
      <c r="B62" s="80"/>
      <c r="C62" s="80"/>
      <c r="D62" s="80"/>
      <c r="E62" s="80"/>
      <c r="F62" s="27">
        <f>E17</f>
        <v>953286.51</v>
      </c>
      <c r="G62" s="1"/>
      <c r="H62" s="1"/>
    </row>
    <row r="63" spans="1:15" ht="15.6" x14ac:dyDescent="0.3">
      <c r="A63" s="80" t="s">
        <v>27</v>
      </c>
      <c r="B63" s="80"/>
      <c r="C63" s="80"/>
      <c r="D63" s="80"/>
      <c r="E63" s="80"/>
      <c r="F63" s="26">
        <f>F17</f>
        <v>941112.18</v>
      </c>
      <c r="G63" s="1"/>
      <c r="H63" s="28"/>
    </row>
    <row r="64" spans="1:15" ht="15.6" x14ac:dyDescent="0.3">
      <c r="A64" s="111" t="s">
        <v>88</v>
      </c>
      <c r="B64" s="111"/>
      <c r="C64" s="111"/>
      <c r="D64" s="111"/>
      <c r="E64" s="111"/>
      <c r="F64" s="26">
        <f>F30+F62-F61</f>
        <v>-855547.91477848112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-1046428.8047784811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8</vt:lpstr>
      <vt:lpstr>Елецкая 8(2019)</vt:lpstr>
      <vt:lpstr>Елецкая 8(2020)</vt:lpstr>
      <vt:lpstr>Елецкая 8(2021)</vt:lpstr>
      <vt:lpstr>Елецкая 8(2022)</vt:lpstr>
      <vt:lpstr>Елецкая 8(2023)</vt:lpstr>
      <vt:lpstr>'Елецкая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2018-04-04T06:17:12Z</cp:lastPrinted>
  <dcterms:created xsi:type="dcterms:W3CDTF">2013-05-24T09:13:10Z</dcterms:created>
  <dcterms:modified xsi:type="dcterms:W3CDTF">2024-05-14T14:21:40Z</dcterms:modified>
</cp:coreProperties>
</file>